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11" i="2" l="1"/>
  <c r="F11" i="2"/>
  <c r="G11" i="2"/>
  <c r="H11" i="2"/>
  <c r="H113" i="2" l="1"/>
  <c r="G105" i="2"/>
  <c r="G106" i="2"/>
  <c r="G107" i="2"/>
  <c r="E99" i="2"/>
  <c r="E100" i="2"/>
  <c r="E101" i="2"/>
  <c r="E102" i="2"/>
  <c r="E103" i="2"/>
  <c r="F108" i="2" l="1"/>
  <c r="G108" i="2"/>
  <c r="H108" i="2"/>
  <c r="E108" i="2"/>
  <c r="E109" i="2"/>
  <c r="G100" i="2"/>
  <c r="H107" i="2"/>
  <c r="H116" i="2"/>
  <c r="H115" i="2"/>
  <c r="G113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H119" i="2"/>
  <c r="H120" i="2"/>
  <c r="H117" i="2"/>
  <c r="F96" i="2"/>
  <c r="G109" i="2"/>
  <c r="H98" i="2"/>
  <c r="F113" i="2"/>
  <c r="F103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<sst xmlns="http://schemas.openxmlformats.org/spreadsheetml/2006/main" count="206" uniqueCount="204">
  <si>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</si>
  <si>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</si>
  <si>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</si>
  <si>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</si>
  <si>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</si>
  <si>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</si>
  <si>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</si>
  <si>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</si>
  <si>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</si>
  <si>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</si>
  <si>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</si>
  <si>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</si>
  <si>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</si>
  <si>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</si>
  <si>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</si>
  <si>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</si>
  <si>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</si>
  <si>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</si>
  <si>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</si>
  <si>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</si>
  <si>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</si>
  <si>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</si>
  <si>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</si>
  <si>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</si>
  <si>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</si>
  <si>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</si>
  <si>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</si>
  <si>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</si>
  <si>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</si>
  <si>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</si>
  <si>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</si>
  <si>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</si>
  <si>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</si>
  <si>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</si>
  <si>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</si>
  <si>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</si>
  <si>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</si>
  <si>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</si>
  <si>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</si>
  <si>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</si>
  <si>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</si>
  <si>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</si>
  <si>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</si>
  <si>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</si>
  <si>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</si>
  <si>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</si>
  <si>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</si>
  <si>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</si>
  <si>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</si>
  <si>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</si>
  <si>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</si>
  <si>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</si>
  <si>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</si>
  <si>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</si>
  <si>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</si>
  <si>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</si>
  <si>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</si>
  <si>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</si>
  <si>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</si>
  <si>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</si>
  <si>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</si>
  <si>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</si>
  <si>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</si>
  <si>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</si>
  <si>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</si>
  <si>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</si>
  <si>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</si>
  <si>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</si>
  <si>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</si>
  <si>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</si>
  <si>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</si>
  <si>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</si>
  <si>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</si>
  <si>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</si>
  <si>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</si>
  <si>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</si>
  <si>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</si>
  <si>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</si>
  <si>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</si>
  <si>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</si>
  <si>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</si>
  <si>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</si>
  <si>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</si>
  <si>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</si>
  <si>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</si>
  <si>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</si>
  <si>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</si>
  <si>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</si>
  <si>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</si>
  <si>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</si>
  <si>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</si>
  <si>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</si>
  <si>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</si>
  <si>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</si>
  <si>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</si>
  <si>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</si>
  <si>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</si>
  <si>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</si>
  <si>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</si>
  <si>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</si>
  <si>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</si>
  <si>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</si>
  <si>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</si>
  <si>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</si>
  <si>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</si>
  <si>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</si>
  <si>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</si>
  <si>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</si>
  <si>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</si>
  <si>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</si>
  <si>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</si>
  <si>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</si>
  <si>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</si>
  <si>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</si>
  <si>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</si>
  <si>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</si>
  <si>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</si>
  <si>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</si>
  <si>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</si>
  <si>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</si>
  <si>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</si>
  <si>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</si>
  <si>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</si>
  <si>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</si>
  <si>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</si>
  <si>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</si>
  <si>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</si>
  <si>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</si>
  <si>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</si>
  <si>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</si>
  <si>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</si>
  <si>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</si>
  <si>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</si>
  <si>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</si>
  <si>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</si>
  <si>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</si>
  <si>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</si>
  <si>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</si>
  <si>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</si>
  <si>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</si>
  <si>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</si>
  <si>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</si>
  <si>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</si>
  <si>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</si>
  <si>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</si>
  <si>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</si>
  <si>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</si>
  <si>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</si>
  <si>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</si>
  <si>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</si>
  <si>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</si>
  <si>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</si>
  <si>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</si>
  <si>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</si>
  <si>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</si>
  <si>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</si>
  <si>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</si>
  <si>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</si>
  <si>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</si>
  <si>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</si>
  <si>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</si>
  <si>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</si>
  <si>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</si>
  <si>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</si>
  <si>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</si>
  <si>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</si>
  <si>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</si>
  <si>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</si>
  <si>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</si>
  <si>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</si>
  <si>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</si>
  <si>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</si>
  <si>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</si>
  <si>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</si>
  <si>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</si>
  <si>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</si>
  <si>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</si>
  <si>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</si>
  <si>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</si>
  <si>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</si>
  <si>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</si>
  <si>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</si>
  <si>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</si>
  <si>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</si>
  <si>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</si>
  <si>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</si>
  <si>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</si>
  <si>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</si>
  <si>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</si>
  <si>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</si>
  <si>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</si>
  <si>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</si>
  <si>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</si>
  <si>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</si>
  <si>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</si>
  <si>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</si>
  <si>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</si>
  <si>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</si>
  <si>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</si>
  <si>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</si>
  <si>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</si>
  <si>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</si>
  <si>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فيلادلفيا لصناعة الأدوية</t>
  </si>
  <si>
    <t>PHILADELPHIA PHARMACEEUTICALS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</si>
</sst>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06" zoomScaleNormal="100" workbookViewId="0">
      <selection activeCell="F56" sqref="F56:H56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141219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1.56</v>
      </c>
      <c r="F6" s="47">
        <v>1.58</v>
      </c>
      <c r="G6" s="47">
        <v>1.55</v>
      </c>
      <c r="H6" s="47">
        <v>2.21</v>
      </c>
      <c r="I6" s="4" t="s">
        <v>195</v>
      </c>
    </row>
    <row r="7" spans="4:18" ht="20.100000000000001" customHeight="1" x14ac:dyDescent="0.2">
      <c r="D7" s="13" t="s">
        <v>87</v>
      </c>
      <c r="E7" s="64">
        <v>236030.22</v>
      </c>
      <c r="F7" s="16">
        <v>1342857.7</v>
      </c>
      <c r="G7" s="16">
        <v>5924016.6600000001</v>
      </c>
      <c r="H7" s="16">
        <v>11725052.640000001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141709</v>
      </c>
      <c r="F8" s="16">
        <v>835814</v>
      </c>
      <c r="G8" s="16">
        <v>2941886</v>
      </c>
      <c r="H8" s="16">
        <v>3902043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264</v>
      </c>
      <c r="F9" s="16">
        <v>657</v>
      </c>
      <c r="G9" s="16">
        <v>5803</v>
      </c>
      <c r="H9" s="16">
        <v>5284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7500000</v>
      </c>
      <c r="F10" s="16">
        <v>7500000</v>
      </c>
      <c r="G10" s="16">
        <v>7500000</v>
      </c>
      <c r="H10" s="16">
        <v>7500000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f t="shared" ref="E11:G11" si="0">+E6*E10</f>
        <v>11700000</v>
      </c>
      <c r="F11" s="16">
        <f t="shared" si="0"/>
        <v>11850000</v>
      </c>
      <c r="G11" s="16">
        <f t="shared" si="0"/>
        <v>11625000</v>
      </c>
      <c r="H11" s="16">
        <f>+H6*H10</f>
        <v>16575000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1232908</v>
      </c>
      <c r="F16" s="41">
        <v>965365</v>
      </c>
      <c r="G16" s="41">
        <v>579773</v>
      </c>
      <c r="H16" s="41">
        <v>990587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9928550</v>
      </c>
      <c r="F17" s="16">
        <v>7917431</v>
      </c>
      <c r="G17" s="16">
        <v>8238777</v>
      </c>
      <c r="H17" s="16">
        <v>6109012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/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1795499</v>
      </c>
      <c r="F21" s="16">
        <v>1481124</v>
      </c>
      <c r="G21" s="16">
        <v>1360066</v>
      </c>
      <c r="H21" s="16">
        <v>1205927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13431350</v>
      </c>
      <c r="F23" s="16">
        <v>11036223</v>
      </c>
      <c r="G23" s="16">
        <v>10614492</v>
      </c>
      <c r="H23" s="16">
        <v>8731483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2412144</v>
      </c>
      <c r="F25" s="16">
        <v>2466855</v>
      </c>
      <c r="G25" s="16">
        <v>2385363</v>
      </c>
      <c r="H25" s="16">
        <v>2734215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124865</v>
      </c>
      <c r="F26" s="16">
        <v>124865</v>
      </c>
      <c r="G26" s="16">
        <v>124865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2537009</v>
      </c>
      <c r="F28" s="16">
        <v>2591720</v>
      </c>
      <c r="G28" s="16">
        <v>2510228</v>
      </c>
      <c r="H28" s="16">
        <v>2734215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63753</v>
      </c>
      <c r="F29" s="16">
        <v>101734</v>
      </c>
      <c r="G29" s="16">
        <v>141277</v>
      </c>
      <c r="H29" s="16">
        <v>151828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16032112</v>
      </c>
      <c r="F30" s="42">
        <v>13729677</v>
      </c>
      <c r="G30" s="42">
        <v>13265997</v>
      </c>
      <c r="H30" s="42">
        <v>11617526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1383908</v>
      </c>
      <c r="F35" s="41">
        <v>1121291</v>
      </c>
      <c r="G35" s="41">
        <v>1034695</v>
      </c>
      <c r="H35" s="41">
        <v>647035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2163156</v>
      </c>
      <c r="F36" s="16">
        <v>1386459</v>
      </c>
      <c r="G36" s="16">
        <v>1875214</v>
      </c>
      <c r="H36" s="16">
        <v>1502636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4347562</v>
      </c>
      <c r="F39" s="16">
        <v>2943655</v>
      </c>
      <c r="G39" s="16">
        <v>3113532</v>
      </c>
      <c r="H39" s="16">
        <v>2321557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4347562</v>
      </c>
      <c r="F43" s="42">
        <v>2943655</v>
      </c>
      <c r="G43" s="42">
        <v>3113532</v>
      </c>
      <c r="H43" s="42">
        <v>2321557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7500000</v>
      </c>
      <c r="F46" s="44">
        <v>7500000</v>
      </c>
      <c r="G46" s="44">
        <v>7500000</v>
      </c>
      <c r="H46" s="44">
        <v>7500000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7500000</v>
      </c>
      <c r="F47" s="43">
        <v>7500000</v>
      </c>
      <c r="G47" s="43">
        <v>7500000</v>
      </c>
      <c r="H47" s="43">
        <v>7500000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7500000</v>
      </c>
      <c r="F48" s="43">
        <v>7500000</v>
      </c>
      <c r="G48" s="43">
        <v>7500000</v>
      </c>
      <c r="H48" s="43">
        <v>7500000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1286923</v>
      </c>
      <c r="F49" s="43">
        <v>1143970</v>
      </c>
      <c r="G49" s="43">
        <v>1037093</v>
      </c>
      <c r="H49" s="43">
        <v>946911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266772</v>
      </c>
      <c r="F50" s="43">
        <v>266772</v>
      </c>
      <c r="G50" s="43">
        <v>266772</v>
      </c>
      <c r="H50" s="43">
        <v>266772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375000</v>
      </c>
      <c r="F55" s="43">
        <v>375000</v>
      </c>
      <c r="G55" s="43">
        <v>375000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2255855</v>
      </c>
      <c r="F58" s="43">
        <v>1500280</v>
      </c>
      <c r="G58" s="43">
        <v>973600</v>
      </c>
      <c r="H58" s="43">
        <v>582286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11684550</v>
      </c>
      <c r="F59" s="43">
        <v>10786022</v>
      </c>
      <c r="G59" s="43">
        <v>10152465</v>
      </c>
      <c r="H59" s="43">
        <v>9295969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16032112</v>
      </c>
      <c r="F61" s="45">
        <v>13729677</v>
      </c>
      <c r="G61" s="45">
        <v>13265997</v>
      </c>
      <c r="H61" s="45">
        <v>11617526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9114673</v>
      </c>
      <c r="F65" s="44">
        <v>8000441</v>
      </c>
      <c r="G65" s="44">
        <v>6930636</v>
      </c>
      <c r="H65" s="44">
        <v>6801054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4342716</v>
      </c>
      <c r="F66" s="43">
        <v>4037512</v>
      </c>
      <c r="G66" s="43">
        <v>3420798</v>
      </c>
      <c r="H66" s="43">
        <v>2682352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4771957</v>
      </c>
      <c r="F67" s="43">
        <v>3962929</v>
      </c>
      <c r="G67" s="43">
        <v>3509838</v>
      </c>
      <c r="H67" s="43">
        <v>4118702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959701</v>
      </c>
      <c r="F68" s="43">
        <v>855365</v>
      </c>
      <c r="G68" s="43">
        <v>826057</v>
      </c>
      <c r="H68" s="43">
        <v>933765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1883800</v>
      </c>
      <c r="F69" s="43">
        <v>1612369</v>
      </c>
      <c r="G69" s="43">
        <v>1412692</v>
      </c>
      <c r="H69" s="43">
        <v>2137650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372723</v>
      </c>
      <c r="F70" s="43">
        <v>340230</v>
      </c>
      <c r="G70" s="43">
        <v>270365</v>
      </c>
      <c r="H70" s="43">
        <v>294772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201843</v>
      </c>
      <c r="F71" s="43">
        <v>183433</v>
      </c>
      <c r="G71" s="43">
        <v>176949</v>
      </c>
      <c r="H71" s="43">
        <v>147943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1726613</v>
      </c>
      <c r="F72" s="43">
        <v>1311762</v>
      </c>
      <c r="G72" s="43">
        <v>1094140</v>
      </c>
      <c r="H72" s="43">
        <v>899344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5274</v>
      </c>
      <c r="F73" s="43">
        <v>3014</v>
      </c>
      <c r="G73" s="43">
        <v>0</v>
      </c>
      <c r="H73" s="43">
        <v>537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7603</v>
      </c>
      <c r="H74" s="43">
        <v>5267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1731887</v>
      </c>
      <c r="F75" s="43">
        <v>1314776</v>
      </c>
      <c r="G75" s="43">
        <v>1086537</v>
      </c>
      <c r="H75" s="43">
        <v>894614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267359</v>
      </c>
      <c r="F76" s="43">
        <v>210973</v>
      </c>
      <c r="G76" s="43">
        <v>149715</v>
      </c>
      <c r="H76" s="43">
        <v>128545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1464528</v>
      </c>
      <c r="F77" s="43">
        <v>1103803</v>
      </c>
      <c r="G77" s="43">
        <v>936822</v>
      </c>
      <c r="H77" s="43">
        <v>766069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156000</v>
      </c>
      <c r="F78" s="43">
        <v>60246</v>
      </c>
      <c r="G78" s="43">
        <v>45326</v>
      </c>
      <c r="H78" s="43">
        <v>75676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35000</v>
      </c>
      <c r="F81" s="43">
        <v>35000</v>
      </c>
      <c r="G81" s="43">
        <v>35000</v>
      </c>
      <c r="H81" s="43">
        <v>35000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1273528</v>
      </c>
      <c r="F82" s="43">
        <v>1008557</v>
      </c>
      <c r="G82" s="43">
        <v>856496</v>
      </c>
      <c r="H82" s="43">
        <v>655393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1273528</v>
      </c>
      <c r="F84" s="45">
        <v>1008557</v>
      </c>
      <c r="G84" s="45">
        <v>856496</v>
      </c>
      <c r="H84" s="45">
        <v>655393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965365</v>
      </c>
      <c r="F88" s="44">
        <v>579773</v>
      </c>
      <c r="G88" s="44">
        <v>990587</v>
      </c>
      <c r="H88" s="44">
        <v>325305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405598</v>
      </c>
      <c r="F89" s="43">
        <v>1668236</v>
      </c>
      <c r="G89" s="43">
        <v>-594362</v>
      </c>
      <c r="H89" s="43">
        <v>527046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-272393</v>
      </c>
      <c r="F90" s="43">
        <v>-382179</v>
      </c>
      <c r="G90" s="43">
        <v>-39315</v>
      </c>
      <c r="H90" s="43">
        <v>-518779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134338</v>
      </c>
      <c r="F91" s="43">
        <v>-900465</v>
      </c>
      <c r="G91" s="43">
        <v>222863</v>
      </c>
      <c r="H91" s="43">
        <v>657015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1232908</v>
      </c>
      <c r="F92" s="45">
        <v>965365</v>
      </c>
      <c r="G92" s="45">
        <v>579773</v>
      </c>
      <c r="H92" s="45">
        <v>990587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1.8894533333333334</v>
      </c>
      <c r="F96" s="46">
        <f>+F8*100/F10</f>
        <v>11.144186666666666</v>
      </c>
      <c r="G96" s="46">
        <f>+G8*100/G10</f>
        <v>39.225146666666667</v>
      </c>
      <c r="H96" s="46">
        <f>+H8*100/H10</f>
        <v>52.027239999999999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0.16980373333333335</v>
      </c>
      <c r="F97" s="47">
        <f>+F84/F10</f>
        <v>0.13447426666666668</v>
      </c>
      <c r="G97" s="47">
        <f>+G84/G10</f>
        <v>0.11419946666666667</v>
      </c>
      <c r="H97" s="47">
        <f>+H84/H10</f>
        <v>8.738573333333334E-2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0.05</v>
      </c>
      <c r="F98" s="47">
        <f>+F55/F10</f>
        <v>0.05</v>
      </c>
      <c r="G98" s="47">
        <f>+G55/G10</f>
        <v>0.05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1.5579400000000001</v>
      </c>
      <c r="F99" s="47">
        <f>+F59/F10</f>
        <v>1.4381362666666666</v>
      </c>
      <c r="G99" s="47">
        <f>+G59/G10</f>
        <v>1.3536619999999999</v>
      </c>
      <c r="H99" s="47">
        <f>+H59/H10</f>
        <v>1.2394625333333333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9.1870771588846107</v>
      </c>
      <c r="F100" s="47">
        <f>+F11/F84</f>
        <v>11.749459871876354</v>
      </c>
      <c r="G100" s="47">
        <f>+G11/G84</f>
        <v>13.57274289663933</v>
      </c>
      <c r="H100" s="47">
        <f>+H11/H84</f>
        <v>25.290169409804498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3.2051282051282053</v>
      </c>
      <c r="F101" s="47">
        <f>+F55*100/F11</f>
        <v>3.1645569620253164</v>
      </c>
      <c r="G101" s="47">
        <f>+G55*100/G11</f>
        <v>3.225806451612903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29.445760124630162</v>
      </c>
      <c r="F102" s="47">
        <f>+F55*100/F84</f>
        <v>37.181835037583397</v>
      </c>
      <c r="G102" s="47">
        <f>+G55*100/G84</f>
        <v>43.783041602062355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1.0013222588803163</v>
      </c>
      <c r="F103" s="48">
        <f>+F11/F59</f>
        <v>1.098644152589342</v>
      </c>
      <c r="G103" s="48">
        <f>+G11/G59</f>
        <v>1.1450421153877408</v>
      </c>
      <c r="H103" s="48">
        <f>+H11/H59</f>
        <v>1.7830309029645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52.354670321140432</v>
      </c>
      <c r="F105" s="53">
        <f>+F67*100/F65</f>
        <v>49.533881944757795</v>
      </c>
      <c r="G105" s="53">
        <f>+G67*100/G65</f>
        <v>50.642365289419324</v>
      </c>
      <c r="H105" s="53">
        <f>+H67*100/H65</f>
        <v>60.559760295977654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19.001087587014915</v>
      </c>
      <c r="F106" s="54">
        <f>+F75*100/F65</f>
        <v>16.433794087100949</v>
      </c>
      <c r="G106" s="54">
        <f>+G75*100/G65</f>
        <v>15.677305805700948</v>
      </c>
      <c r="H106" s="54">
        <f>+H75*100/H65</f>
        <v>13.154049357643682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13.972284030376077</v>
      </c>
      <c r="F107" s="54">
        <f>+F82*100/F65</f>
        <v>12.606267579499679</v>
      </c>
      <c r="G107" s="54">
        <f>+G82*100/G65</f>
        <v>12.358115474539423</v>
      </c>
      <c r="H107" s="54">
        <f>+H82*100/H65</f>
        <v>9.6366386739467149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7.943607180388959</v>
      </c>
      <c r="F108" s="54">
        <f>F82*100/F30</f>
        <v>7.3458173852159812</v>
      </c>
      <c r="G108" s="54">
        <f>G82*100/G30</f>
        <v>6.4563258984605527</v>
      </c>
      <c r="H108" s="54">
        <f>H82*100/H30</f>
        <v>5.6414162533399965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10.899247296643859</v>
      </c>
      <c r="F109" s="55">
        <f>+F84*100/F59</f>
        <v>9.3505928320932412</v>
      </c>
      <c r="G109" s="55">
        <f>+G84*100/G59</f>
        <v>8.4363354121388259</v>
      </c>
      <c r="H109" s="55">
        <f>+H84*100/H59</f>
        <v>7.0502924439614629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27.117837001138714</v>
      </c>
      <c r="F111" s="46">
        <f>+F43*100/F30</f>
        <v>21.4400892315238</v>
      </c>
      <c r="G111" s="46">
        <f>+G43*100/G30</f>
        <v>23.470018876078445</v>
      </c>
      <c r="H111" s="46">
        <f>+H43*100/H30</f>
        <v>19.98323050880196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72.88216299886129</v>
      </c>
      <c r="F112" s="47">
        <f>+(F59+F60)*100/F30</f>
        <v>78.5599107684762</v>
      </c>
      <c r="G112" s="47">
        <f>+(G59+G60)*100/G30</f>
        <v>76.529981123921559</v>
      </c>
      <c r="H112" s="47">
        <f>+(H59+H60)*100/H30</f>
        <v>80.016769491198033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6.4777583698323227</v>
      </c>
      <c r="F113" s="48">
        <f>+F75/F76</f>
        <v>6.2319633318007517</v>
      </c>
      <c r="G113" s="48">
        <f>+G75/G76</f>
        <v>7.2573690011020942</v>
      </c>
      <c r="H113" s="48">
        <f>+H75/H76</f>
        <v>6.9595394608891832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0.56852603075627217</v>
      </c>
      <c r="F115" s="46">
        <f>+F65/F30</f>
        <v>0.58271152336650023</v>
      </c>
      <c r="G115" s="46">
        <f>+G65/G30</f>
        <v>0.52243611995389416</v>
      </c>
      <c r="H115" s="46">
        <f>+H65/H30</f>
        <v>0.58541327990141789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3.5926845352144987</v>
      </c>
      <c r="F116" s="47">
        <f>+F65/F28</f>
        <v>3.0869233559180778</v>
      </c>
      <c r="G116" s="47">
        <f>+G65/G28</f>
        <v>2.7609587654985921</v>
      </c>
      <c r="H116" s="47">
        <f>+H65/H28</f>
        <v>2.4873881534553792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1.0034000132984169</v>
      </c>
      <c r="F117" s="48">
        <f>+F65/F120</f>
        <v>0.98861585098821536</v>
      </c>
      <c r="G117" s="48">
        <f>+G65/G120</f>
        <v>0.92396653228386771</v>
      </c>
      <c r="H117" s="48">
        <f>+H65/H120</f>
        <v>1.0610191131691691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3.0893981500436336</v>
      </c>
      <c r="F119" s="46">
        <f>+F23/F39</f>
        <v>3.7491564058967506</v>
      </c>
      <c r="G119" s="46">
        <f>+G23/G39</f>
        <v>3.409148195682588</v>
      </c>
      <c r="H119" s="46">
        <f>+H23/H39</f>
        <v>3.7610461427395494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9083788</v>
      </c>
      <c r="F120" s="42">
        <f>+F23-F39</f>
        <v>8092568</v>
      </c>
      <c r="G120" s="42">
        <f>+G23-G39</f>
        <v>7500960</v>
      </c>
      <c r="H120" s="42">
        <f>+H23-H39</f>
        <v>6409926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2020-10-28T08:35:42Z</dcterms:modified>
</cp:coreProperties>
</file>